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emi.tunaca\Documents\UPREV 2024\INFORMACION PUBLICA\"/>
    </mc:Choice>
  </mc:AlternateContent>
  <bookViews>
    <workbookView xWindow="0" yWindow="0" windowWidth="20490" windowHeight="7620"/>
  </bookViews>
  <sheets>
    <sheet name="UPREV (CAPACITACIONES)" sheetId="2" r:id="rId1"/>
    <sheet name="CAPACITACIONES" sheetId="3" r:id="rId2"/>
    <sheet name="SIMULACROS" sheetId="4" r:id="rId3"/>
    <sheet name="CERTIFICACIONES" sheetId="5" r:id="rId4"/>
    <sheet name="PLANES DE EMERGENCIA" sheetId="6" r:id="rId5"/>
  </sheets>
  <calcPr calcId="162913"/>
</workbook>
</file>

<file path=xl/calcChain.xml><?xml version="1.0" encoding="utf-8"?>
<calcChain xmlns="http://schemas.openxmlformats.org/spreadsheetml/2006/main">
  <c r="R9" i="2" l="1"/>
  <c r="R8" i="2"/>
  <c r="R10" i="2"/>
  <c r="Q17" i="5" l="1"/>
  <c r="Q18" i="6"/>
  <c r="Q17" i="6"/>
  <c r="Q16" i="6"/>
  <c r="Q8" i="6"/>
  <c r="Q7" i="6"/>
  <c r="Q6" i="6"/>
  <c r="Q11" i="4"/>
  <c r="Q10" i="4"/>
  <c r="Q9" i="4"/>
  <c r="Q8" i="4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Q16" i="5"/>
  <c r="R17" i="2"/>
  <c r="Q13" i="5"/>
  <c r="Q12" i="5"/>
  <c r="Q11" i="5"/>
  <c r="R24" i="2"/>
  <c r="R23" i="2"/>
  <c r="R22" i="2"/>
  <c r="R21" i="2"/>
  <c r="R20" i="2"/>
  <c r="R19" i="2"/>
  <c r="R18" i="2"/>
  <c r="R16" i="2"/>
  <c r="R15" i="2"/>
  <c r="R14" i="2"/>
  <c r="R13" i="2"/>
  <c r="R12" i="2"/>
  <c r="R11" i="2"/>
  <c r="Q18" i="5" l="1"/>
  <c r="Q19" i="6"/>
  <c r="Q9" i="6"/>
  <c r="Q13" i="4"/>
</calcChain>
</file>

<file path=xl/sharedStrings.xml><?xml version="1.0" encoding="utf-8"?>
<sst xmlns="http://schemas.openxmlformats.org/spreadsheetml/2006/main" count="251" uniqueCount="87">
  <si>
    <t>UNIDAD DE MEDIDA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</si>
  <si>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</si>
  <si>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</si>
  <si>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</si>
  <si>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</si>
  <si>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</si>
  <si>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</si>
  <si>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</si>
  <si>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</si>
  <si>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</si>
  <si>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</si>
  <si>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</si>
  <si>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</si>
  <si>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Ejecutar el Programa "Protejamos a los Niños y Niñas del Fuego" en Centros Educativos a nivel nacional.</t>
  </si>
  <si>
    <t>Personas Capacitadas</t>
  </si>
  <si>
    <t>Ejecutar el Programa "Protejamos a Nuestra Familia" a comunidades de Centros Educativos a nivel nacional.</t>
  </si>
  <si>
    <t>Atención de 100% de la solicitud del servicio</t>
  </si>
  <si>
    <t>Ing. Carlos Antonio Martínez Muñoz.                                                                                             Jefe de la Unidad de Prevención y Seguridad Contra Incendios.</t>
  </si>
  <si>
    <t>SERVICIOS BRINDADOS</t>
  </si>
  <si>
    <t>SERVICIOS</t>
  </si>
  <si>
    <t>DESARROLLADO EN:</t>
  </si>
  <si>
    <t>ESTACIONES A NIVEL NACIONAL</t>
  </si>
  <si>
    <t xml:space="preserve">TECNICAS DE EVACUACIÓN </t>
  </si>
  <si>
    <t>PRIMEROS AUXILIOS, NIVEL I</t>
  </si>
  <si>
    <t>PRIMEROS AUXILIOS, NIVEL II</t>
  </si>
  <si>
    <t>MATERIALES PELIGROSOS, NIVEL I</t>
  </si>
  <si>
    <t>MATERIALES PELIGROSOS, NIVEL II</t>
  </si>
  <si>
    <t>TRABAJO EN ALTURAS NIVEL I</t>
  </si>
  <si>
    <t>TRABAJO EN ALTURAS NIVEL II</t>
  </si>
  <si>
    <t>TRABAJO EN ESPACIOS CONFINADOS NIVEL I</t>
  </si>
  <si>
    <t>USO Y MANTENIMIENTO DE MANGUERAS</t>
  </si>
  <si>
    <t>SIMULACROS</t>
  </si>
  <si>
    <t>CERTIFICACIÓN DE EMPRESAS O PERSONAS NATURALES</t>
  </si>
  <si>
    <t>ESTACIÓN CENTRAL</t>
  </si>
  <si>
    <r>
      <rPr>
        <b/>
        <sz val="10"/>
        <rFont val="Arial"/>
        <family val="2"/>
      </rPr>
      <t>CAPACITAR EN MEDIDAS DE PREVENCIÓN</t>
    </r>
    <r>
      <rPr>
        <sz val="10"/>
        <rFont val="Arial"/>
        <family val="2"/>
      </rPr>
      <t xml:space="preserve">:                                  USO Y MANEJO DE EXTINTORES  </t>
    </r>
  </si>
  <si>
    <t>TRABAJO EN ESPACIOS CONFINADOS NIVEL II</t>
  </si>
  <si>
    <t>REVISIÓN DE PLANES DE EMERGENCIAS</t>
  </si>
  <si>
    <t>ELABORACIÓN DE PLANES DE EMERGENCIAS.</t>
  </si>
  <si>
    <t>COSTO:</t>
  </si>
  <si>
    <t>SIN COSTO</t>
  </si>
  <si>
    <t>1° TRIMESTRE</t>
  </si>
  <si>
    <t>2° TRIMESTRE</t>
  </si>
  <si>
    <t>3° TRIMESTRE</t>
  </si>
  <si>
    <t>4° TRIMESTRE</t>
  </si>
  <si>
    <t>TRIMESTRES</t>
  </si>
  <si>
    <t xml:space="preserve">TOTAL </t>
  </si>
  <si>
    <t>TOTAL</t>
  </si>
  <si>
    <t xml:space="preserve">Ing. Jaime Enrique Zelayandía Rodríguez.                                                                   </t>
  </si>
  <si>
    <t>Jefe de la Unidad de planificación y Proyectos Estratégicos</t>
  </si>
  <si>
    <t xml:space="preserve">                         Jefe de la Unidad e Prevención y Seguridad Contra Incendios</t>
  </si>
  <si>
    <t>Personas Certificadas</t>
  </si>
  <si>
    <t>SIMULACRO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</si>
  <si>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</si>
  <si>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</si>
  <si>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</si>
  <si>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</si>
  <si>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</si>
  <si>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</si>
  <si>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</si>
  <si>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</si>
  <si>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</t>
  </si>
  <si>
    <t>OCTUB</t>
  </si>
  <si>
    <t>NOVIEMB</t>
  </si>
  <si>
    <t>DICIEMB</t>
  </si>
  <si>
    <t>COSTO</t>
  </si>
  <si>
    <t>DE 1 HASTA  50 PARTICIPANTES</t>
  </si>
  <si>
    <t>DE 51 HASTA 100 PARTICIPANTES</t>
  </si>
  <si>
    <t>DE 101 HASTA 300 PARTICIPANTES</t>
  </si>
  <si>
    <t>DE 301  HASTA 500 PARTICIPANTES</t>
  </si>
  <si>
    <t>MAS DE 500 PARTICIPANTES</t>
  </si>
  <si>
    <t xml:space="preserve">CANTIDAD </t>
  </si>
  <si>
    <t>SERVICIO CERTIFICACIÓN DE EMPRESA CAPACITADORA</t>
  </si>
  <si>
    <t>Prevención, control de incendios (conatos) uso y manejo de extintores.</t>
  </si>
  <si>
    <t xml:space="preserve">Persona a Certificar </t>
  </si>
  <si>
    <t>Incluye equipo a utilizar.</t>
  </si>
  <si>
    <t>No incluye equipo a utilizar.</t>
  </si>
  <si>
    <t>Costo</t>
  </si>
  <si>
    <t>Materilaes Peligrosos Nivel I</t>
  </si>
  <si>
    <t>No se usa equipo</t>
  </si>
  <si>
    <t>Materilaes Peligrosos Nivel II</t>
  </si>
  <si>
    <t>Mangueras contraincendios y red de distribución</t>
  </si>
  <si>
    <t xml:space="preserve">CAPACITAR EN MEDIDAS DE PREVENCIÓN:                                  USO Y MANEJO DE EXTINTORES  </t>
  </si>
  <si>
    <t>REVISION DE PLANES DE EMERGENCIA</t>
  </si>
  <si>
    <t>MICRO Y PEQUEÑA EMPRESA</t>
  </si>
  <si>
    <t>MEDIANA EMPRESA</t>
  </si>
  <si>
    <t>GRAN EMPRESA</t>
  </si>
  <si>
    <t>ELABORACIÓN DE PALNES DE EMERGENCIA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</si>
</sst>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;[Red]\-&quot;$&quot;#,##0"/>
    <numFmt numFmtId="8" formatCode="&quot;$&quot;#,##0.00;[Red]\-&quot;$&quot;#,##0.00"/>
    <numFmt numFmtId="164" formatCode="[$$-440A]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4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left" vertical="top" wrapText="1"/>
    </xf>
    <xf numFmtId="0" fontId="1" fillId="2" borderId="1" xfId="1" applyFill="1" applyBorder="1" applyAlignment="1">
      <alignment horizontal="center" vertical="center" wrapText="1"/>
    </xf>
    <xf numFmtId="3" fontId="1" fillId="2" borderId="1" xfId="1" applyNumberFormat="1" applyFill="1" applyBorder="1" applyAlignment="1">
      <alignment horizontal="center" vertical="center"/>
    </xf>
    <xf numFmtId="3" fontId="1" fillId="0" borderId="1" xfId="1" applyNumberForma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 wrapText="1"/>
    </xf>
    <xf numFmtId="0" fontId="1" fillId="2" borderId="1" xfId="1" applyFill="1" applyBorder="1" applyAlignment="1">
      <alignment vertical="justify" wrapText="1"/>
    </xf>
    <xf numFmtId="164" fontId="4" fillId="0" borderId="11" xfId="1" applyNumberFormat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" fillId="4" borderId="0" xfId="1" applyFill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2" borderId="12" xfId="0" applyFill="1" applyBorder="1" applyAlignment="1">
      <alignment vertical="top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vertical="top"/>
    </xf>
    <xf numFmtId="0" fontId="6" fillId="0" borderId="0" xfId="0" applyFont="1" applyAlignment="1">
      <alignment vertical="center" wrapText="1"/>
    </xf>
    <xf numFmtId="0" fontId="0" fillId="2" borderId="16" xfId="0" applyFill="1" applyBorder="1" applyAlignment="1">
      <alignment vertical="top"/>
    </xf>
    <xf numFmtId="0" fontId="9" fillId="0" borderId="0" xfId="0" applyFont="1" applyAlignment="1">
      <alignment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left" vertical="top"/>
    </xf>
    <xf numFmtId="6" fontId="1" fillId="2" borderId="1" xfId="1" applyNumberFormat="1" applyFill="1" applyBorder="1" applyAlignment="1">
      <alignment horizontal="center" vertical="center" wrapText="1"/>
    </xf>
    <xf numFmtId="8" fontId="1" fillId="2" borderId="1" xfId="1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8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0" fillId="0" borderId="18" xfId="0" applyBorder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2" borderId="20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" fillId="0" borderId="11" xfId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 wrapText="1"/>
    </xf>
    <xf numFmtId="0" fontId="3" fillId="3" borderId="13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" fillId="4" borderId="13" xfId="1" applyFill="1" applyBorder="1" applyAlignment="1">
      <alignment horizontal="center" vertical="center" wrapText="1"/>
    </xf>
    <xf numFmtId="0" fontId="1" fillId="4" borderId="12" xfId="1" applyFill="1" applyBorder="1" applyAlignment="1">
      <alignment horizontal="center" vertical="center" wrapText="1"/>
    </xf>
    <xf numFmtId="0" fontId="1" fillId="4" borderId="17" xfId="1" applyFill="1" applyBorder="1" applyAlignment="1">
      <alignment horizontal="center" vertical="center" wrapText="1"/>
    </xf>
    <xf numFmtId="0" fontId="1" fillId="4" borderId="0" xfId="1" applyFill="1" applyAlignment="1">
      <alignment horizontal="center" vertical="center" wrapText="1"/>
    </xf>
    <xf numFmtId="0" fontId="3" fillId="3" borderId="19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20" xfId="2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8" fontId="2" fillId="2" borderId="13" xfId="1" applyNumberFormat="1" applyFont="1" applyFill="1" applyBorder="1" applyAlignment="1">
      <alignment horizontal="center" vertical="center" wrapText="1"/>
    </xf>
    <xf numFmtId="8" fontId="2" fillId="2" borderId="12" xfId="1" applyNumberFormat="1" applyFont="1" applyFill="1" applyBorder="1" applyAlignment="1">
      <alignment horizontal="center" vertical="center" wrapText="1"/>
    </xf>
    <xf numFmtId="8" fontId="2" fillId="2" borderId="14" xfId="1" applyNumberFormat="1" applyFont="1" applyFill="1" applyBorder="1" applyAlignment="1">
      <alignment horizontal="center" vertical="center" wrapText="1"/>
    </xf>
    <xf numFmtId="8" fontId="2" fillId="2" borderId="15" xfId="1" applyNumberFormat="1" applyFont="1" applyFill="1" applyBorder="1" applyAlignment="1">
      <alignment horizontal="center" vertical="center" wrapText="1"/>
    </xf>
    <xf numFmtId="8" fontId="2" fillId="2" borderId="16" xfId="1" applyNumberFormat="1" applyFont="1" applyFill="1" applyBorder="1" applyAlignment="1">
      <alignment horizontal="center" vertical="center" wrapText="1"/>
    </xf>
    <xf numFmtId="8" fontId="2" fillId="2" borderId="5" xfId="1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3" borderId="6" xfId="2" applyFont="1" applyFill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colors>
    <mruColors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32"/>
  <sheetViews>
    <sheetView tabSelected="1" zoomScale="80" zoomScaleNormal="80" workbookViewId="0">
      <selection activeCell="D40" sqref="D40"/>
    </sheetView>
  </sheetViews>
  <sheetFormatPr baseColWidth="10" defaultRowHeight="15" x14ac:dyDescent="0.25"/>
  <cols>
    <col min="2" max="2" width="32.140625" customWidth="1"/>
    <col min="3" max="4" width="17.7109375" customWidth="1"/>
    <col min="5" max="5" width="15.42578125" customWidth="1"/>
  </cols>
  <sheetData>
    <row r="3" spans="2:20" ht="15.75" thickBot="1" x14ac:dyDescent="0.3"/>
    <row r="4" spans="2:20" x14ac:dyDescent="0.25">
      <c r="B4" s="50" t="s">
        <v>19</v>
      </c>
      <c r="C4" s="50" t="s">
        <v>20</v>
      </c>
      <c r="D4" s="44" t="s">
        <v>38</v>
      </c>
      <c r="E4" s="50" t="s">
        <v>0</v>
      </c>
      <c r="F4" s="50" t="s">
        <v>18</v>
      </c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1" t="s">
        <v>46</v>
      </c>
      <c r="S4" s="54"/>
      <c r="T4" s="50"/>
    </row>
    <row r="5" spans="2:20" x14ac:dyDescent="0.25">
      <c r="B5" s="50"/>
      <c r="C5" s="50"/>
      <c r="D5" s="45"/>
      <c r="E5" s="50"/>
      <c r="F5" s="50" t="s">
        <v>44</v>
      </c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2"/>
      <c r="S5" s="55"/>
      <c r="T5" s="50"/>
    </row>
    <row r="6" spans="2:20" x14ac:dyDescent="0.25">
      <c r="B6" s="50"/>
      <c r="C6" s="50"/>
      <c r="D6" s="45"/>
      <c r="E6" s="50"/>
      <c r="F6" s="47" t="s">
        <v>40</v>
      </c>
      <c r="G6" s="48"/>
      <c r="H6" s="49"/>
      <c r="I6" s="47" t="s">
        <v>41</v>
      </c>
      <c r="J6" s="48"/>
      <c r="K6" s="49"/>
      <c r="L6" s="47" t="s">
        <v>42</v>
      </c>
      <c r="M6" s="48"/>
      <c r="N6" s="49"/>
      <c r="O6" s="47" t="s">
        <v>43</v>
      </c>
      <c r="P6" s="48"/>
      <c r="Q6" s="49"/>
      <c r="R6" s="53"/>
      <c r="S6" s="56"/>
      <c r="T6" s="50"/>
    </row>
    <row r="7" spans="2:20" ht="15.75" thickBot="1" x14ac:dyDescent="0.3">
      <c r="B7" s="50"/>
      <c r="C7" s="50"/>
      <c r="D7" s="46"/>
      <c r="E7" s="50"/>
      <c r="F7" s="2" t="s">
        <v>1</v>
      </c>
      <c r="G7" s="2" t="s">
        <v>2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  <c r="M7" s="2" t="s">
        <v>8</v>
      </c>
      <c r="N7" s="2" t="s">
        <v>9</v>
      </c>
      <c r="O7" s="2" t="s">
        <v>10</v>
      </c>
      <c r="P7" s="2" t="s">
        <v>11</v>
      </c>
      <c r="Q7" s="2" t="s">
        <v>12</v>
      </c>
      <c r="R7" s="53"/>
      <c r="S7" s="56"/>
      <c r="T7" s="50"/>
    </row>
    <row r="8" spans="2:20" ht="48.75" customHeight="1" thickBot="1" x14ac:dyDescent="0.3">
      <c r="B8" s="3" t="s">
        <v>13</v>
      </c>
      <c r="C8" s="4" t="s">
        <v>21</v>
      </c>
      <c r="D8" s="4" t="s">
        <v>39</v>
      </c>
      <c r="E8" s="4" t="s">
        <v>14</v>
      </c>
      <c r="F8" s="5"/>
      <c r="G8" s="5">
        <v>2025</v>
      </c>
      <c r="H8" s="6">
        <v>2751</v>
      </c>
      <c r="I8" s="6">
        <v>3931</v>
      </c>
      <c r="J8" s="6">
        <v>3370</v>
      </c>
      <c r="K8" s="6"/>
      <c r="L8" s="6">
        <v>3254</v>
      </c>
      <c r="M8" s="6">
        <v>1939</v>
      </c>
      <c r="N8" s="6">
        <v>1205</v>
      </c>
      <c r="O8" s="6"/>
      <c r="P8" s="6"/>
      <c r="Q8" s="6"/>
      <c r="R8" s="101">
        <f>SUM(F8:Q8)</f>
        <v>18475</v>
      </c>
      <c r="S8" s="7"/>
      <c r="T8" s="1"/>
    </row>
    <row r="9" spans="2:20" ht="43.5" customHeight="1" x14ac:dyDescent="0.25">
      <c r="B9" s="8" t="s">
        <v>15</v>
      </c>
      <c r="C9" s="4" t="s">
        <v>21</v>
      </c>
      <c r="D9" s="4" t="s">
        <v>39</v>
      </c>
      <c r="E9" s="4" t="s">
        <v>14</v>
      </c>
      <c r="F9" s="6"/>
      <c r="G9" s="6"/>
      <c r="H9" s="6"/>
      <c r="I9" s="6"/>
      <c r="J9" s="6"/>
      <c r="K9" s="6">
        <v>2240</v>
      </c>
      <c r="L9" s="6">
        <v>3254</v>
      </c>
      <c r="M9" s="6">
        <v>1939</v>
      </c>
      <c r="N9" s="6"/>
      <c r="O9" s="6"/>
      <c r="P9" s="6"/>
      <c r="Q9" s="6"/>
      <c r="R9" s="101">
        <f>SUM(F9:Q9)</f>
        <v>7433</v>
      </c>
      <c r="S9" s="9"/>
      <c r="T9" s="1"/>
    </row>
    <row r="10" spans="2:20" ht="51" customHeight="1" x14ac:dyDescent="0.25">
      <c r="B10" s="23" t="s">
        <v>81</v>
      </c>
      <c r="C10" s="4" t="s">
        <v>21</v>
      </c>
      <c r="D10" s="25">
        <v>146</v>
      </c>
      <c r="E10" s="4" t="s">
        <v>16</v>
      </c>
      <c r="F10" s="10">
        <v>32</v>
      </c>
      <c r="G10" s="10">
        <v>38</v>
      </c>
      <c r="H10" s="10">
        <v>60</v>
      </c>
      <c r="I10" s="10">
        <v>74</v>
      </c>
      <c r="J10" s="10">
        <v>80</v>
      </c>
      <c r="K10" s="10">
        <v>64</v>
      </c>
      <c r="L10" s="10">
        <v>138</v>
      </c>
      <c r="M10" s="10">
        <v>89</v>
      </c>
      <c r="N10" s="10">
        <v>47</v>
      </c>
      <c r="O10" s="10"/>
      <c r="P10" s="10"/>
      <c r="Q10" s="10"/>
      <c r="R10" s="11">
        <f>SUM(F10:Q10)</f>
        <v>622</v>
      </c>
      <c r="S10" s="12"/>
      <c r="T10" s="1"/>
    </row>
    <row r="11" spans="2:20" ht="51" customHeight="1" x14ac:dyDescent="0.25">
      <c r="B11" s="22" t="s">
        <v>22</v>
      </c>
      <c r="C11" s="4" t="s">
        <v>21</v>
      </c>
      <c r="D11" s="26">
        <v>73</v>
      </c>
      <c r="E11" s="4" t="s">
        <v>16</v>
      </c>
      <c r="F11" s="10">
        <v>32</v>
      </c>
      <c r="G11" s="10">
        <v>31</v>
      </c>
      <c r="H11" s="10">
        <v>48</v>
      </c>
      <c r="I11" s="10">
        <v>53</v>
      </c>
      <c r="J11" s="10">
        <v>38</v>
      </c>
      <c r="K11" s="10">
        <v>40</v>
      </c>
      <c r="L11" s="10">
        <v>60</v>
      </c>
      <c r="M11" s="10">
        <v>61</v>
      </c>
      <c r="N11" s="10">
        <v>37</v>
      </c>
      <c r="O11" s="10"/>
      <c r="P11" s="10"/>
      <c r="Q11" s="10"/>
      <c r="R11" s="11">
        <f t="shared" ref="R11:R16" si="0">SUM(F11:Q11)</f>
        <v>400</v>
      </c>
      <c r="S11" s="12"/>
      <c r="T11" s="1"/>
    </row>
    <row r="12" spans="2:20" ht="51" customHeight="1" x14ac:dyDescent="0.25">
      <c r="B12" s="22" t="s">
        <v>23</v>
      </c>
      <c r="C12" s="4" t="s">
        <v>21</v>
      </c>
      <c r="D12" s="25">
        <v>146</v>
      </c>
      <c r="E12" s="4" t="s">
        <v>16</v>
      </c>
      <c r="F12" s="10">
        <v>28</v>
      </c>
      <c r="G12" s="10">
        <v>43</v>
      </c>
      <c r="H12" s="10">
        <v>43</v>
      </c>
      <c r="I12" s="10">
        <v>48</v>
      </c>
      <c r="J12" s="10">
        <v>57</v>
      </c>
      <c r="K12" s="10">
        <v>50</v>
      </c>
      <c r="L12" s="10">
        <v>48</v>
      </c>
      <c r="M12" s="10">
        <v>49</v>
      </c>
      <c r="N12" s="10">
        <v>35</v>
      </c>
      <c r="O12" s="10"/>
      <c r="P12" s="10"/>
      <c r="Q12" s="10"/>
      <c r="R12" s="11">
        <f t="shared" si="0"/>
        <v>401</v>
      </c>
      <c r="S12" s="12"/>
      <c r="T12" s="1"/>
    </row>
    <row r="13" spans="2:20" ht="51" customHeight="1" x14ac:dyDescent="0.25">
      <c r="B13" s="22" t="s">
        <v>24</v>
      </c>
      <c r="C13" s="4" t="s">
        <v>21</v>
      </c>
      <c r="D13" s="26">
        <v>292</v>
      </c>
      <c r="E13" s="4" t="s">
        <v>16</v>
      </c>
      <c r="F13" s="10"/>
      <c r="G13" s="10"/>
      <c r="H13" s="10"/>
      <c r="I13" s="10">
        <v>1</v>
      </c>
      <c r="J13" s="10">
        <v>3</v>
      </c>
      <c r="K13" s="10"/>
      <c r="L13" s="10">
        <v>6</v>
      </c>
      <c r="M13" s="10">
        <v>4</v>
      </c>
      <c r="N13" s="10">
        <v>2</v>
      </c>
      <c r="O13" s="10"/>
      <c r="P13" s="10"/>
      <c r="Q13" s="10"/>
      <c r="R13" s="11">
        <f t="shared" si="0"/>
        <v>16</v>
      </c>
      <c r="S13" s="12"/>
      <c r="T13" s="1"/>
    </row>
    <row r="14" spans="2:20" ht="51" customHeight="1" x14ac:dyDescent="0.25">
      <c r="B14" s="22" t="s">
        <v>25</v>
      </c>
      <c r="C14" s="4" t="s">
        <v>21</v>
      </c>
      <c r="D14" s="26">
        <v>146</v>
      </c>
      <c r="E14" s="4" t="s">
        <v>16</v>
      </c>
      <c r="F14" s="10">
        <v>21</v>
      </c>
      <c r="G14" s="10">
        <v>30</v>
      </c>
      <c r="H14" s="10">
        <v>30</v>
      </c>
      <c r="I14" s="10">
        <v>30</v>
      </c>
      <c r="J14" s="10">
        <v>86</v>
      </c>
      <c r="K14" s="10">
        <v>37</v>
      </c>
      <c r="L14" s="10">
        <v>45</v>
      </c>
      <c r="M14" s="10">
        <v>24</v>
      </c>
      <c r="N14" s="10">
        <v>15</v>
      </c>
      <c r="O14" s="10"/>
      <c r="P14" s="10"/>
      <c r="Q14" s="10"/>
      <c r="R14" s="11">
        <f t="shared" si="0"/>
        <v>318</v>
      </c>
      <c r="S14" s="12"/>
      <c r="T14" s="1"/>
    </row>
    <row r="15" spans="2:20" ht="51" customHeight="1" x14ac:dyDescent="0.25">
      <c r="B15" s="22" t="s">
        <v>26</v>
      </c>
      <c r="C15" s="4" t="s">
        <v>21</v>
      </c>
      <c r="D15" s="26">
        <v>438</v>
      </c>
      <c r="E15" s="4" t="s">
        <v>16</v>
      </c>
      <c r="F15" s="10">
        <v>2</v>
      </c>
      <c r="G15" s="10"/>
      <c r="H15" s="10">
        <v>3</v>
      </c>
      <c r="I15" s="10">
        <v>1</v>
      </c>
      <c r="J15" s="10">
        <v>4</v>
      </c>
      <c r="K15" s="10"/>
      <c r="L15" s="10">
        <v>5</v>
      </c>
      <c r="M15" s="10">
        <v>5</v>
      </c>
      <c r="N15" s="10">
        <v>6</v>
      </c>
      <c r="O15" s="10"/>
      <c r="P15" s="10"/>
      <c r="Q15" s="10"/>
      <c r="R15" s="11">
        <f t="shared" si="0"/>
        <v>26</v>
      </c>
      <c r="S15" s="12"/>
      <c r="T15" s="1"/>
    </row>
    <row r="16" spans="2:20" ht="65.25" customHeight="1" x14ac:dyDescent="0.25">
      <c r="B16" s="23" t="s">
        <v>27</v>
      </c>
      <c r="C16" s="4" t="s">
        <v>21</v>
      </c>
      <c r="D16" s="26">
        <v>474</v>
      </c>
      <c r="E16" s="4" t="s">
        <v>16</v>
      </c>
      <c r="F16" s="10"/>
      <c r="G16" s="10"/>
      <c r="H16" s="10">
        <v>1</v>
      </c>
      <c r="I16" s="10">
        <v>1</v>
      </c>
      <c r="J16" s="10">
        <v>1</v>
      </c>
      <c r="K16" s="10"/>
      <c r="L16" s="10">
        <v>4</v>
      </c>
      <c r="M16" s="10">
        <v>2</v>
      </c>
      <c r="N16" s="10">
        <v>1</v>
      </c>
      <c r="O16" s="10"/>
      <c r="P16" s="10"/>
      <c r="Q16" s="10"/>
      <c r="R16" s="11">
        <f t="shared" si="0"/>
        <v>10</v>
      </c>
      <c r="S16" s="12"/>
      <c r="T16" s="1"/>
    </row>
    <row r="17" spans="2:20" ht="65.25" customHeight="1" x14ac:dyDescent="0.25">
      <c r="B17" s="23" t="s">
        <v>28</v>
      </c>
      <c r="C17" s="4" t="s">
        <v>21</v>
      </c>
      <c r="D17" s="26">
        <v>839</v>
      </c>
      <c r="E17" s="4" t="s">
        <v>16</v>
      </c>
      <c r="F17" s="10"/>
      <c r="G17" s="10"/>
      <c r="H17" s="10"/>
      <c r="I17" s="10"/>
      <c r="J17" s="10"/>
      <c r="K17" s="10"/>
      <c r="L17" s="10">
        <v>1</v>
      </c>
      <c r="M17" s="10"/>
      <c r="N17" s="10"/>
      <c r="O17" s="10"/>
      <c r="P17" s="10"/>
      <c r="Q17" s="10"/>
      <c r="R17" s="11">
        <f>SUM(F17:Q17)</f>
        <v>1</v>
      </c>
      <c r="S17" s="12"/>
      <c r="T17" s="1"/>
    </row>
    <row r="18" spans="2:20" ht="65.25" customHeight="1" x14ac:dyDescent="0.25">
      <c r="B18" s="23" t="s">
        <v>29</v>
      </c>
      <c r="C18" s="4" t="s">
        <v>21</v>
      </c>
      <c r="D18" s="26">
        <v>146</v>
      </c>
      <c r="E18" s="4" t="s">
        <v>16</v>
      </c>
      <c r="F18" s="10"/>
      <c r="G18" s="10">
        <v>1</v>
      </c>
      <c r="H18" s="10"/>
      <c r="I18" s="10">
        <v>1</v>
      </c>
      <c r="J18" s="10"/>
      <c r="K18" s="10">
        <v>1</v>
      </c>
      <c r="L18" s="10">
        <v>2</v>
      </c>
      <c r="M18" s="10"/>
      <c r="N18" s="10"/>
      <c r="O18" s="10"/>
      <c r="P18" s="10"/>
      <c r="Q18" s="10"/>
      <c r="R18" s="11">
        <f t="shared" ref="R18:R24" si="1">SUM(F18:Q18)</f>
        <v>5</v>
      </c>
      <c r="S18" s="12"/>
      <c r="T18" s="1"/>
    </row>
    <row r="19" spans="2:20" ht="65.25" customHeight="1" x14ac:dyDescent="0.25">
      <c r="B19" s="23" t="s">
        <v>35</v>
      </c>
      <c r="C19" s="4" t="s">
        <v>21</v>
      </c>
      <c r="D19" s="26">
        <v>438</v>
      </c>
      <c r="E19" s="4" t="s">
        <v>16</v>
      </c>
      <c r="F19" s="10"/>
      <c r="G19" s="10">
        <v>1</v>
      </c>
      <c r="H19" s="10"/>
      <c r="I19" s="10">
        <v>1</v>
      </c>
      <c r="J19" s="10"/>
      <c r="K19" s="10"/>
      <c r="L19" s="10"/>
      <c r="M19" s="10"/>
      <c r="N19" s="10"/>
      <c r="O19" s="10"/>
      <c r="P19" s="10"/>
      <c r="Q19" s="10"/>
      <c r="R19" s="11">
        <f t="shared" si="1"/>
        <v>2</v>
      </c>
      <c r="S19" s="12"/>
      <c r="T19" s="1"/>
    </row>
    <row r="20" spans="2:20" ht="65.25" customHeight="1" x14ac:dyDescent="0.25">
      <c r="B20" s="23" t="s">
        <v>30</v>
      </c>
      <c r="C20" s="4" t="s">
        <v>21</v>
      </c>
      <c r="D20" s="26">
        <v>292</v>
      </c>
      <c r="E20" s="4" t="s">
        <v>16</v>
      </c>
      <c r="F20" s="10">
        <v>3</v>
      </c>
      <c r="G20" s="10"/>
      <c r="H20" s="10">
        <v>1</v>
      </c>
      <c r="I20" s="10">
        <v>12</v>
      </c>
      <c r="J20" s="10">
        <v>7</v>
      </c>
      <c r="K20" s="10">
        <v>9</v>
      </c>
      <c r="L20" s="10">
        <v>20</v>
      </c>
      <c r="M20" s="10">
        <v>10</v>
      </c>
      <c r="N20" s="10">
        <v>5</v>
      </c>
      <c r="O20" s="10"/>
      <c r="P20" s="10"/>
      <c r="Q20" s="10"/>
      <c r="R20" s="11">
        <f t="shared" si="1"/>
        <v>67</v>
      </c>
      <c r="S20" s="12"/>
      <c r="T20" s="1"/>
    </row>
    <row r="21" spans="2:20" ht="65.25" customHeight="1" x14ac:dyDescent="0.25">
      <c r="B21" s="23" t="s">
        <v>31</v>
      </c>
      <c r="C21" s="4" t="s">
        <v>21</v>
      </c>
      <c r="D21" s="4"/>
      <c r="E21" s="4" t="s">
        <v>16</v>
      </c>
      <c r="F21" s="10">
        <v>4</v>
      </c>
      <c r="G21" s="10">
        <v>4</v>
      </c>
      <c r="H21" s="10">
        <v>8</v>
      </c>
      <c r="I21" s="10">
        <v>4</v>
      </c>
      <c r="J21" s="10">
        <v>3</v>
      </c>
      <c r="K21" s="10">
        <v>5</v>
      </c>
      <c r="L21" s="10">
        <v>10</v>
      </c>
      <c r="M21" s="10">
        <v>8</v>
      </c>
      <c r="N21" s="10">
        <v>7</v>
      </c>
      <c r="O21" s="10"/>
      <c r="P21" s="10"/>
      <c r="Q21" s="10"/>
      <c r="R21" s="11">
        <f t="shared" si="1"/>
        <v>53</v>
      </c>
      <c r="S21" s="12"/>
      <c r="T21" s="1"/>
    </row>
    <row r="22" spans="2:20" ht="65.25" customHeight="1" x14ac:dyDescent="0.25">
      <c r="B22" s="23" t="s">
        <v>32</v>
      </c>
      <c r="C22" s="4" t="s">
        <v>33</v>
      </c>
      <c r="D22" s="4"/>
      <c r="E22" s="4" t="s">
        <v>50</v>
      </c>
      <c r="F22" s="10">
        <v>2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3</v>
      </c>
      <c r="M22" s="10">
        <v>0</v>
      </c>
      <c r="N22" s="10">
        <v>4</v>
      </c>
      <c r="O22" s="10"/>
      <c r="P22" s="10"/>
      <c r="Q22" s="10"/>
      <c r="R22" s="11">
        <f t="shared" si="1"/>
        <v>9</v>
      </c>
      <c r="S22" s="12"/>
      <c r="T22" s="1"/>
    </row>
    <row r="23" spans="2:20" ht="60.75" customHeight="1" x14ac:dyDescent="0.25">
      <c r="B23" s="23" t="s">
        <v>36</v>
      </c>
      <c r="C23" s="4" t="s">
        <v>33</v>
      </c>
      <c r="D23" s="4"/>
      <c r="E23" s="4" t="s">
        <v>16</v>
      </c>
      <c r="F23" s="10">
        <v>81</v>
      </c>
      <c r="G23" s="10">
        <v>104</v>
      </c>
      <c r="H23" s="10">
        <v>38</v>
      </c>
      <c r="I23" s="10">
        <v>90</v>
      </c>
      <c r="J23" s="10">
        <v>115</v>
      </c>
      <c r="K23" s="10">
        <v>57</v>
      </c>
      <c r="L23" s="10">
        <v>114</v>
      </c>
      <c r="M23" s="10">
        <v>45</v>
      </c>
      <c r="N23" s="10">
        <v>39</v>
      </c>
      <c r="O23" s="10"/>
      <c r="P23" s="10"/>
      <c r="Q23" s="10"/>
      <c r="R23" s="11">
        <f t="shared" si="1"/>
        <v>683</v>
      </c>
      <c r="S23" s="12"/>
      <c r="T23" s="1"/>
    </row>
    <row r="24" spans="2:20" ht="54" customHeight="1" x14ac:dyDescent="0.25">
      <c r="B24" s="23" t="s">
        <v>37</v>
      </c>
      <c r="C24" s="4" t="s">
        <v>33</v>
      </c>
      <c r="D24" s="4"/>
      <c r="E24" s="4" t="s">
        <v>16</v>
      </c>
      <c r="F24" s="10">
        <v>4</v>
      </c>
      <c r="G24" s="10">
        <v>1</v>
      </c>
      <c r="H24" s="10">
        <v>2</v>
      </c>
      <c r="I24" s="10">
        <v>4</v>
      </c>
      <c r="J24" s="10">
        <v>2</v>
      </c>
      <c r="K24" s="10">
        <v>3</v>
      </c>
      <c r="L24" s="10">
        <v>4</v>
      </c>
      <c r="M24" s="10">
        <v>2</v>
      </c>
      <c r="N24" s="10">
        <v>1</v>
      </c>
      <c r="O24" s="10"/>
      <c r="P24" s="10"/>
      <c r="Q24" s="10"/>
      <c r="R24" s="11">
        <f t="shared" si="1"/>
        <v>23</v>
      </c>
      <c r="S24" s="12"/>
      <c r="T24" s="1"/>
    </row>
    <row r="25" spans="2:20" x14ac:dyDescent="0.25">
      <c r="B25" s="58" t="s">
        <v>45</v>
      </c>
      <c r="C25" s="59"/>
      <c r="D25" s="59"/>
      <c r="E25" s="60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3"/>
      <c r="S25" s="13"/>
      <c r="T25" s="13"/>
    </row>
    <row r="26" spans="2:20" x14ac:dyDescent="0.25">
      <c r="B26" s="61"/>
      <c r="C26" s="62"/>
      <c r="D26" s="62"/>
      <c r="E26" s="63"/>
      <c r="F26" s="70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13"/>
      <c r="S26" s="13"/>
      <c r="T26" s="13"/>
    </row>
    <row r="27" spans="2:20" x14ac:dyDescent="0.25">
      <c r="B27" s="15"/>
      <c r="C27" s="15"/>
      <c r="D27" s="15"/>
      <c r="E27" s="15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</row>
    <row r="28" spans="2:20" x14ac:dyDescent="0.25">
      <c r="B28" s="18"/>
      <c r="C28" s="18"/>
      <c r="D28" s="18"/>
      <c r="E28" s="18"/>
      <c r="F28" s="17"/>
      <c r="G28" s="17"/>
      <c r="H28" s="19"/>
      <c r="I28" s="19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</row>
    <row r="29" spans="2:20" x14ac:dyDescent="0.25">
      <c r="B29" s="18"/>
      <c r="C29" s="18"/>
      <c r="D29" s="18"/>
      <c r="E29" s="18"/>
      <c r="F29" s="17"/>
      <c r="G29" s="17"/>
      <c r="H29" s="19"/>
      <c r="I29" s="19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</row>
    <row r="30" spans="2:20" x14ac:dyDescent="0.25">
      <c r="B30" s="20"/>
      <c r="C30" s="20"/>
      <c r="D30" s="20"/>
      <c r="E30" s="20"/>
      <c r="F30" s="17"/>
      <c r="G30" s="17"/>
      <c r="H30" s="19"/>
      <c r="I30" s="19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</row>
    <row r="31" spans="2:20" x14ac:dyDescent="0.25">
      <c r="B31" s="66" t="s">
        <v>17</v>
      </c>
      <c r="C31" s="66"/>
      <c r="D31" s="66"/>
      <c r="E31" s="66"/>
      <c r="F31" s="17"/>
      <c r="G31" s="17"/>
      <c r="I31" s="21"/>
      <c r="J31" s="67" t="s">
        <v>47</v>
      </c>
      <c r="K31" s="67"/>
      <c r="L31" s="67"/>
      <c r="M31" s="67"/>
      <c r="N31" s="67"/>
      <c r="O31" s="67"/>
      <c r="P31" s="67"/>
      <c r="Q31" s="67"/>
      <c r="R31" s="67"/>
      <c r="S31" s="67"/>
      <c r="T31" s="67"/>
    </row>
    <row r="32" spans="2:20" ht="15.75" x14ac:dyDescent="0.25">
      <c r="B32" s="24" t="s">
        <v>49</v>
      </c>
      <c r="C32" s="18"/>
      <c r="D32" s="18"/>
      <c r="E32" s="18"/>
      <c r="F32" s="14"/>
      <c r="G32" s="14"/>
      <c r="H32" s="21"/>
      <c r="I32" s="21"/>
      <c r="J32" s="21"/>
      <c r="K32" s="21"/>
      <c r="L32" s="21"/>
      <c r="M32" s="57" t="s">
        <v>48</v>
      </c>
      <c r="N32" s="57"/>
      <c r="O32" s="57"/>
      <c r="P32" s="57"/>
      <c r="Q32" s="57"/>
      <c r="R32" s="21"/>
      <c r="S32" s="21"/>
      <c r="T32" s="21"/>
    </row>
  </sheetData>
  <mergeCells count="22">
    <mergeCell ref="B4:B7"/>
    <mergeCell ref="C4:C7"/>
    <mergeCell ref="E4:E7"/>
    <mergeCell ref="F4:Q4"/>
    <mergeCell ref="M32:Q32"/>
    <mergeCell ref="B25:E26"/>
    <mergeCell ref="J28:T30"/>
    <mergeCell ref="B31:E31"/>
    <mergeCell ref="J31:T31"/>
    <mergeCell ref="F25:H26"/>
    <mergeCell ref="I25:K26"/>
    <mergeCell ref="L25:N26"/>
    <mergeCell ref="O25:Q26"/>
    <mergeCell ref="F6:H6"/>
    <mergeCell ref="I6:K6"/>
    <mergeCell ref="L6:N6"/>
    <mergeCell ref="D4:D7"/>
    <mergeCell ref="O6:Q6"/>
    <mergeCell ref="T4:T7"/>
    <mergeCell ref="F5:Q5"/>
    <mergeCell ref="R4:R7"/>
    <mergeCell ref="S4:S7"/>
  </mergeCells>
  <pageMargins left="0.25" right="0.25" top="0.75" bottom="0.75" header="0.3" footer="0.3"/>
  <pageSetup scale="4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22"/>
  <sheetViews>
    <sheetView topLeftCell="A4" zoomScale="70" zoomScaleNormal="70" workbookViewId="0">
      <selection activeCell="B14" sqref="B14"/>
    </sheetView>
  </sheetViews>
  <sheetFormatPr baseColWidth="10" defaultRowHeight="15" x14ac:dyDescent="0.25"/>
  <cols>
    <col min="1" max="1" width="5.28515625" customWidth="1"/>
    <col min="2" max="2" width="23.42578125" customWidth="1"/>
    <col min="3" max="3" width="20.28515625" bestFit="1" customWidth="1"/>
    <col min="4" max="4" width="16.140625" customWidth="1"/>
    <col min="5" max="5" width="17.5703125" customWidth="1"/>
  </cols>
  <sheetData>
    <row r="3" spans="2:20" ht="15.75" thickBot="1" x14ac:dyDescent="0.3"/>
    <row r="4" spans="2:20" ht="15" customHeight="1" x14ac:dyDescent="0.25">
      <c r="B4" s="44" t="s">
        <v>19</v>
      </c>
      <c r="C4" s="44" t="s">
        <v>20</v>
      </c>
      <c r="D4" s="44" t="s">
        <v>38</v>
      </c>
      <c r="E4" s="44" t="s">
        <v>0</v>
      </c>
      <c r="F4" s="47" t="s">
        <v>18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  <c r="R4" s="72" t="s">
        <v>46</v>
      </c>
      <c r="S4" s="72"/>
      <c r="T4" s="44"/>
    </row>
    <row r="5" spans="2:20" ht="15" customHeight="1" x14ac:dyDescent="0.25">
      <c r="B5" s="45"/>
      <c r="C5" s="45"/>
      <c r="D5" s="45"/>
      <c r="E5" s="45"/>
      <c r="F5" s="47" t="s">
        <v>44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  <c r="R5" s="73"/>
      <c r="S5" s="73"/>
      <c r="T5" s="45"/>
    </row>
    <row r="6" spans="2:20" ht="15" customHeight="1" x14ac:dyDescent="0.25">
      <c r="B6" s="45"/>
      <c r="C6" s="45"/>
      <c r="D6" s="45"/>
      <c r="E6" s="45"/>
      <c r="F6" s="47" t="s">
        <v>40</v>
      </c>
      <c r="G6" s="48"/>
      <c r="H6" s="49"/>
      <c r="I6" s="47" t="s">
        <v>41</v>
      </c>
      <c r="J6" s="48"/>
      <c r="K6" s="49"/>
      <c r="L6" s="47" t="s">
        <v>42</v>
      </c>
      <c r="M6" s="48"/>
      <c r="N6" s="49"/>
      <c r="O6" s="47" t="s">
        <v>43</v>
      </c>
      <c r="P6" s="48"/>
      <c r="Q6" s="49"/>
      <c r="R6" s="73"/>
      <c r="S6" s="73"/>
      <c r="T6" s="45"/>
    </row>
    <row r="7" spans="2:20" ht="15.75" thickBot="1" x14ac:dyDescent="0.3">
      <c r="B7" s="46"/>
      <c r="C7" s="46"/>
      <c r="D7" s="46"/>
      <c r="E7" s="46"/>
      <c r="F7" s="2" t="s">
        <v>1</v>
      </c>
      <c r="G7" s="2" t="s">
        <v>2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  <c r="M7" s="2" t="s">
        <v>8</v>
      </c>
      <c r="N7" s="2" t="s">
        <v>9</v>
      </c>
      <c r="O7" s="2" t="s">
        <v>10</v>
      </c>
      <c r="P7" s="2" t="s">
        <v>11</v>
      </c>
      <c r="Q7" s="2" t="s">
        <v>12</v>
      </c>
      <c r="R7" s="74"/>
      <c r="S7" s="74"/>
      <c r="T7" s="46"/>
    </row>
    <row r="8" spans="2:20" ht="74.25" customHeight="1" x14ac:dyDescent="0.25">
      <c r="B8" s="3" t="s">
        <v>13</v>
      </c>
      <c r="C8" s="4" t="s">
        <v>21</v>
      </c>
      <c r="D8" s="4" t="s">
        <v>39</v>
      </c>
      <c r="E8" s="4" t="s">
        <v>14</v>
      </c>
      <c r="F8" s="5"/>
      <c r="G8" s="5">
        <v>2025</v>
      </c>
      <c r="H8" s="6">
        <v>2751</v>
      </c>
      <c r="I8" s="6">
        <v>3931</v>
      </c>
      <c r="J8" s="6">
        <v>3370</v>
      </c>
      <c r="K8" s="6"/>
      <c r="L8" s="6"/>
      <c r="M8" s="6"/>
      <c r="N8" s="6"/>
      <c r="O8" s="6"/>
      <c r="P8" s="6"/>
      <c r="Q8" s="6"/>
      <c r="R8" s="34">
        <f t="shared" ref="R8:R20" si="0">SUM(F8:Q8)</f>
        <v>12077</v>
      </c>
      <c r="S8" s="7"/>
      <c r="T8" s="1"/>
    </row>
    <row r="9" spans="2:20" ht="78" customHeight="1" x14ac:dyDescent="0.25">
      <c r="B9" s="8" t="s">
        <v>15</v>
      </c>
      <c r="C9" s="4" t="s">
        <v>21</v>
      </c>
      <c r="D9" s="4" t="s">
        <v>39</v>
      </c>
      <c r="E9" s="4" t="s">
        <v>14</v>
      </c>
      <c r="F9" s="6"/>
      <c r="G9" s="6"/>
      <c r="H9" s="6"/>
      <c r="I9" s="6"/>
      <c r="J9" s="6"/>
      <c r="K9" s="6">
        <v>2240</v>
      </c>
      <c r="L9" s="6">
        <v>3254</v>
      </c>
      <c r="M9" s="6">
        <v>1939</v>
      </c>
      <c r="N9" s="6"/>
      <c r="O9" s="6"/>
      <c r="P9" s="6"/>
      <c r="Q9" s="6"/>
      <c r="R9" s="35">
        <f t="shared" si="0"/>
        <v>7433</v>
      </c>
      <c r="S9" s="9"/>
      <c r="T9" s="1"/>
    </row>
    <row r="10" spans="2:20" ht="66" customHeight="1" x14ac:dyDescent="0.25">
      <c r="B10" s="23" t="s">
        <v>34</v>
      </c>
      <c r="C10" s="4" t="s">
        <v>21</v>
      </c>
      <c r="D10" s="25">
        <v>146</v>
      </c>
      <c r="E10" s="4" t="s">
        <v>16</v>
      </c>
      <c r="F10" s="10">
        <v>32</v>
      </c>
      <c r="G10" s="10">
        <v>38</v>
      </c>
      <c r="H10" s="10">
        <v>60</v>
      </c>
      <c r="I10" s="10">
        <v>74</v>
      </c>
      <c r="J10" s="10">
        <v>80</v>
      </c>
      <c r="K10" s="10">
        <v>64</v>
      </c>
      <c r="L10" s="10">
        <v>138</v>
      </c>
      <c r="M10" s="10">
        <v>89</v>
      </c>
      <c r="N10" s="10">
        <v>47</v>
      </c>
      <c r="O10" s="10"/>
      <c r="P10" s="10"/>
      <c r="Q10" s="10"/>
      <c r="R10" s="11">
        <f t="shared" si="0"/>
        <v>622</v>
      </c>
      <c r="S10" s="12"/>
      <c r="T10" s="1"/>
    </row>
    <row r="11" spans="2:20" ht="51" customHeight="1" x14ac:dyDescent="0.25">
      <c r="B11" s="22" t="s">
        <v>22</v>
      </c>
      <c r="C11" s="4" t="s">
        <v>21</v>
      </c>
      <c r="D11" s="26">
        <v>73</v>
      </c>
      <c r="E11" s="4" t="s">
        <v>16</v>
      </c>
      <c r="F11" s="10">
        <v>32</v>
      </c>
      <c r="G11" s="10">
        <v>31</v>
      </c>
      <c r="H11" s="10">
        <v>48</v>
      </c>
      <c r="I11" s="10">
        <v>53</v>
      </c>
      <c r="J11" s="10">
        <v>38</v>
      </c>
      <c r="K11" s="10">
        <v>40</v>
      </c>
      <c r="L11" s="10">
        <v>60</v>
      </c>
      <c r="M11" s="10">
        <v>61</v>
      </c>
      <c r="N11" s="10">
        <v>37</v>
      </c>
      <c r="O11" s="10"/>
      <c r="P11" s="10"/>
      <c r="Q11" s="10"/>
      <c r="R11" s="11">
        <f t="shared" si="0"/>
        <v>400</v>
      </c>
      <c r="S11" s="12"/>
      <c r="T11" s="1"/>
    </row>
    <row r="12" spans="2:20" ht="51" customHeight="1" x14ac:dyDescent="0.25">
      <c r="B12" s="22" t="s">
        <v>23</v>
      </c>
      <c r="C12" s="4" t="s">
        <v>21</v>
      </c>
      <c r="D12" s="25">
        <v>146</v>
      </c>
      <c r="E12" s="4" t="s">
        <v>16</v>
      </c>
      <c r="F12" s="10">
        <v>28</v>
      </c>
      <c r="G12" s="10">
        <v>43</v>
      </c>
      <c r="H12" s="10">
        <v>43</v>
      </c>
      <c r="I12" s="10">
        <v>48</v>
      </c>
      <c r="J12" s="10">
        <v>57</v>
      </c>
      <c r="K12" s="10">
        <v>50</v>
      </c>
      <c r="L12" s="10">
        <v>48</v>
      </c>
      <c r="M12" s="10">
        <v>49</v>
      </c>
      <c r="N12" s="10">
        <v>35</v>
      </c>
      <c r="O12" s="10"/>
      <c r="P12" s="10"/>
      <c r="Q12" s="10"/>
      <c r="R12" s="11">
        <f t="shared" si="0"/>
        <v>401</v>
      </c>
      <c r="S12" s="12"/>
      <c r="T12" s="1"/>
    </row>
    <row r="13" spans="2:20" ht="51" customHeight="1" x14ac:dyDescent="0.25">
      <c r="B13" s="22" t="s">
        <v>24</v>
      </c>
      <c r="C13" s="4" t="s">
        <v>21</v>
      </c>
      <c r="D13" s="26">
        <v>292</v>
      </c>
      <c r="E13" s="4" t="s">
        <v>16</v>
      </c>
      <c r="F13" s="10"/>
      <c r="G13" s="10"/>
      <c r="H13" s="10"/>
      <c r="I13" s="10">
        <v>1</v>
      </c>
      <c r="J13" s="10">
        <v>3</v>
      </c>
      <c r="K13" s="10"/>
      <c r="L13" s="10">
        <v>5</v>
      </c>
      <c r="M13" s="10">
        <v>4</v>
      </c>
      <c r="N13" s="10">
        <v>2</v>
      </c>
      <c r="O13" s="10"/>
      <c r="P13" s="10"/>
      <c r="Q13" s="10"/>
      <c r="R13" s="11">
        <f t="shared" si="0"/>
        <v>15</v>
      </c>
      <c r="S13" s="12"/>
      <c r="T13" s="1"/>
    </row>
    <row r="14" spans="2:20" ht="51" customHeight="1" x14ac:dyDescent="0.25">
      <c r="B14" s="22" t="s">
        <v>25</v>
      </c>
      <c r="C14" s="4" t="s">
        <v>21</v>
      </c>
      <c r="D14" s="26">
        <v>146</v>
      </c>
      <c r="E14" s="4" t="s">
        <v>16</v>
      </c>
      <c r="F14" s="10">
        <v>21</v>
      </c>
      <c r="G14" s="10">
        <v>30</v>
      </c>
      <c r="H14" s="10">
        <v>30</v>
      </c>
      <c r="I14" s="10">
        <v>30</v>
      </c>
      <c r="J14" s="10">
        <v>86</v>
      </c>
      <c r="K14" s="10">
        <v>37</v>
      </c>
      <c r="L14" s="10">
        <v>45</v>
      </c>
      <c r="M14" s="10">
        <v>24</v>
      </c>
      <c r="N14" s="10">
        <v>15</v>
      </c>
      <c r="O14" s="10"/>
      <c r="P14" s="10"/>
      <c r="Q14" s="10"/>
      <c r="R14" s="11">
        <f t="shared" si="0"/>
        <v>318</v>
      </c>
      <c r="S14" s="12"/>
      <c r="T14" s="1"/>
    </row>
    <row r="15" spans="2:20" ht="51" customHeight="1" x14ac:dyDescent="0.25">
      <c r="B15" s="22" t="s">
        <v>26</v>
      </c>
      <c r="C15" s="4" t="s">
        <v>21</v>
      </c>
      <c r="D15" s="26">
        <v>438</v>
      </c>
      <c r="E15" s="4" t="s">
        <v>16</v>
      </c>
      <c r="F15" s="10">
        <v>2</v>
      </c>
      <c r="G15" s="10"/>
      <c r="H15" s="10">
        <v>3</v>
      </c>
      <c r="I15" s="10">
        <v>1</v>
      </c>
      <c r="J15" s="10">
        <v>4</v>
      </c>
      <c r="K15" s="10"/>
      <c r="L15" s="10">
        <v>5</v>
      </c>
      <c r="M15" s="10">
        <v>5</v>
      </c>
      <c r="N15" s="10">
        <v>6</v>
      </c>
      <c r="O15" s="10"/>
      <c r="P15" s="10"/>
      <c r="Q15" s="10"/>
      <c r="R15" s="11">
        <f t="shared" si="0"/>
        <v>26</v>
      </c>
      <c r="S15" s="12"/>
      <c r="T15" s="1"/>
    </row>
    <row r="16" spans="2:20" ht="65.25" customHeight="1" x14ac:dyDescent="0.25">
      <c r="B16" s="23" t="s">
        <v>27</v>
      </c>
      <c r="C16" s="4" t="s">
        <v>21</v>
      </c>
      <c r="D16" s="26">
        <v>474</v>
      </c>
      <c r="E16" s="4" t="s">
        <v>16</v>
      </c>
      <c r="F16" s="10"/>
      <c r="G16" s="10"/>
      <c r="H16" s="10">
        <v>1</v>
      </c>
      <c r="I16" s="10">
        <v>1</v>
      </c>
      <c r="J16" s="10">
        <v>1</v>
      </c>
      <c r="K16" s="10"/>
      <c r="L16" s="10">
        <v>4</v>
      </c>
      <c r="M16" s="10">
        <v>2</v>
      </c>
      <c r="N16" s="10">
        <v>1</v>
      </c>
      <c r="O16" s="10"/>
      <c r="P16" s="10"/>
      <c r="Q16" s="10"/>
      <c r="R16" s="11">
        <f t="shared" si="0"/>
        <v>10</v>
      </c>
      <c r="S16" s="12"/>
      <c r="T16" s="1"/>
    </row>
    <row r="17" spans="2:20" ht="65.25" customHeight="1" x14ac:dyDescent="0.25">
      <c r="B17" s="23" t="s">
        <v>28</v>
      </c>
      <c r="C17" s="4" t="s">
        <v>21</v>
      </c>
      <c r="D17" s="26">
        <v>839</v>
      </c>
      <c r="E17" s="4" t="s">
        <v>16</v>
      </c>
      <c r="F17" s="10"/>
      <c r="G17" s="10"/>
      <c r="H17" s="10"/>
      <c r="I17" s="10"/>
      <c r="J17" s="10"/>
      <c r="K17" s="10"/>
      <c r="L17" s="10">
        <v>1</v>
      </c>
      <c r="M17" s="10"/>
      <c r="N17" s="10"/>
      <c r="O17" s="10"/>
      <c r="P17" s="10"/>
      <c r="Q17" s="10"/>
      <c r="R17" s="11">
        <f t="shared" si="0"/>
        <v>1</v>
      </c>
      <c r="S17" s="12"/>
      <c r="T17" s="1"/>
    </row>
    <row r="18" spans="2:20" ht="65.25" customHeight="1" x14ac:dyDescent="0.25">
      <c r="B18" s="23" t="s">
        <v>29</v>
      </c>
      <c r="C18" s="4" t="s">
        <v>21</v>
      </c>
      <c r="D18" s="26">
        <v>146</v>
      </c>
      <c r="E18" s="4" t="s">
        <v>16</v>
      </c>
      <c r="F18" s="10"/>
      <c r="G18" s="10">
        <v>1</v>
      </c>
      <c r="H18" s="10"/>
      <c r="I18" s="10">
        <v>1</v>
      </c>
      <c r="J18" s="10"/>
      <c r="K18" s="10">
        <v>1</v>
      </c>
      <c r="L18" s="10">
        <v>2</v>
      </c>
      <c r="M18" s="10"/>
      <c r="N18" s="10"/>
      <c r="O18" s="10"/>
      <c r="P18" s="10"/>
      <c r="Q18" s="10"/>
      <c r="R18" s="11">
        <f t="shared" si="0"/>
        <v>5</v>
      </c>
      <c r="S18" s="12"/>
      <c r="T18" s="1"/>
    </row>
    <row r="19" spans="2:20" ht="65.25" customHeight="1" x14ac:dyDescent="0.25">
      <c r="B19" s="23" t="s">
        <v>35</v>
      </c>
      <c r="C19" s="4" t="s">
        <v>21</v>
      </c>
      <c r="D19" s="26">
        <v>438</v>
      </c>
      <c r="E19" s="4" t="s">
        <v>16</v>
      </c>
      <c r="F19" s="10"/>
      <c r="G19" s="10">
        <v>1</v>
      </c>
      <c r="H19" s="10"/>
      <c r="I19" s="10">
        <v>1</v>
      </c>
      <c r="J19" s="10"/>
      <c r="K19" s="10"/>
      <c r="L19" s="10"/>
      <c r="M19" s="10"/>
      <c r="N19" s="10"/>
      <c r="O19" s="10"/>
      <c r="P19" s="10"/>
      <c r="Q19" s="10"/>
      <c r="R19" s="11">
        <f t="shared" si="0"/>
        <v>2</v>
      </c>
      <c r="S19" s="12"/>
      <c r="T19" s="1"/>
    </row>
    <row r="20" spans="2:20" ht="65.25" customHeight="1" x14ac:dyDescent="0.25">
      <c r="B20" s="23" t="s">
        <v>30</v>
      </c>
      <c r="C20" s="4" t="s">
        <v>21</v>
      </c>
      <c r="D20" s="26">
        <v>292</v>
      </c>
      <c r="E20" s="4" t="s">
        <v>16</v>
      </c>
      <c r="F20" s="10">
        <v>3</v>
      </c>
      <c r="G20" s="10"/>
      <c r="H20" s="10">
        <v>1</v>
      </c>
      <c r="I20" s="10">
        <v>12</v>
      </c>
      <c r="J20" s="10">
        <v>7</v>
      </c>
      <c r="K20" s="10">
        <v>9</v>
      </c>
      <c r="L20" s="10">
        <v>20</v>
      </c>
      <c r="M20" s="10">
        <v>10</v>
      </c>
      <c r="N20" s="10">
        <v>5</v>
      </c>
      <c r="O20" s="10"/>
      <c r="P20" s="10"/>
      <c r="Q20" s="10"/>
      <c r="R20" s="37">
        <f t="shared" si="0"/>
        <v>67</v>
      </c>
      <c r="S20" s="37"/>
      <c r="T20" s="1"/>
    </row>
    <row r="21" spans="2:20" ht="65.25" customHeight="1" x14ac:dyDescent="0.25">
      <c r="T21" s="30"/>
    </row>
    <row r="22" spans="2:20" ht="65.25" customHeight="1" x14ac:dyDescent="0.25">
      <c r="T22" s="30"/>
    </row>
  </sheetData>
  <mergeCells count="13">
    <mergeCell ref="S4:S7"/>
    <mergeCell ref="T4:T7"/>
    <mergeCell ref="F5:Q5"/>
    <mergeCell ref="F6:H6"/>
    <mergeCell ref="I6:K6"/>
    <mergeCell ref="L6:N6"/>
    <mergeCell ref="O6:Q6"/>
    <mergeCell ref="R4:R7"/>
    <mergeCell ref="B4:B7"/>
    <mergeCell ref="C4:C7"/>
    <mergeCell ref="D4:D7"/>
    <mergeCell ref="E4:E7"/>
    <mergeCell ref="F4:Q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17"/>
  <sheetViews>
    <sheetView zoomScale="80" zoomScaleNormal="80" workbookViewId="0">
      <selection activeCell="I17" sqref="I17"/>
    </sheetView>
  </sheetViews>
  <sheetFormatPr baseColWidth="10" defaultRowHeight="15" x14ac:dyDescent="0.25"/>
  <cols>
    <col min="2" max="3" width="16" customWidth="1"/>
    <col min="4" max="4" width="17" customWidth="1"/>
    <col min="5" max="5" width="13.28515625" customWidth="1"/>
    <col min="6" max="6" width="13" customWidth="1"/>
    <col min="7" max="7" width="12.42578125" customWidth="1"/>
    <col min="8" max="8" width="12.85546875" customWidth="1"/>
    <col min="9" max="9" width="12.5703125" customWidth="1"/>
  </cols>
  <sheetData>
    <row r="4" spans="2:17" ht="15.75" thickBot="1" x14ac:dyDescent="0.3"/>
    <row r="5" spans="2:17" ht="14.25" customHeight="1" x14ac:dyDescent="0.25">
      <c r="B5" s="87" t="s">
        <v>51</v>
      </c>
      <c r="C5" s="87" t="s">
        <v>64</v>
      </c>
      <c r="D5" s="44" t="s">
        <v>70</v>
      </c>
      <c r="E5" s="90" t="s">
        <v>40</v>
      </c>
      <c r="F5" s="91"/>
      <c r="G5" s="92"/>
      <c r="H5" s="75" t="s">
        <v>41</v>
      </c>
      <c r="I5" s="76"/>
      <c r="J5" s="77"/>
      <c r="K5" s="81" t="s">
        <v>42</v>
      </c>
      <c r="L5" s="82"/>
      <c r="M5" s="83"/>
      <c r="N5" s="81" t="s">
        <v>43</v>
      </c>
      <c r="O5" s="82"/>
      <c r="P5" s="83"/>
      <c r="Q5" s="72" t="s">
        <v>46</v>
      </c>
    </row>
    <row r="6" spans="2:17" ht="13.5" customHeight="1" x14ac:dyDescent="0.25">
      <c r="B6" s="88"/>
      <c r="C6" s="88"/>
      <c r="D6" s="45"/>
      <c r="E6" s="93"/>
      <c r="F6" s="94"/>
      <c r="G6" s="95"/>
      <c r="H6" s="78"/>
      <c r="I6" s="79"/>
      <c r="J6" s="80"/>
      <c r="K6" s="84"/>
      <c r="L6" s="85"/>
      <c r="M6" s="86"/>
      <c r="N6" s="84"/>
      <c r="O6" s="85"/>
      <c r="P6" s="86"/>
      <c r="Q6" s="73"/>
    </row>
    <row r="7" spans="2:17" ht="12.75" customHeight="1" x14ac:dyDescent="0.25">
      <c r="B7" s="89"/>
      <c r="C7" s="89"/>
      <c r="D7" s="46"/>
      <c r="E7" s="28" t="s">
        <v>52</v>
      </c>
      <c r="F7" s="28" t="s">
        <v>53</v>
      </c>
      <c r="G7" s="28" t="s">
        <v>54</v>
      </c>
      <c r="H7" s="28" t="s">
        <v>55</v>
      </c>
      <c r="I7" s="28" t="s">
        <v>56</v>
      </c>
      <c r="J7" s="28" t="s">
        <v>57</v>
      </c>
      <c r="K7" s="28" t="s">
        <v>58</v>
      </c>
      <c r="L7" s="28" t="s">
        <v>59</v>
      </c>
      <c r="M7" s="29" t="s">
        <v>60</v>
      </c>
      <c r="N7" s="29" t="s">
        <v>61</v>
      </c>
      <c r="O7" s="29" t="s">
        <v>62</v>
      </c>
      <c r="P7" s="29" t="s">
        <v>63</v>
      </c>
      <c r="Q7" s="73"/>
    </row>
    <row r="8" spans="2:17" ht="46.5" customHeight="1" thickBot="1" x14ac:dyDescent="0.3">
      <c r="B8" s="26" t="s">
        <v>65</v>
      </c>
      <c r="C8" s="26">
        <v>72</v>
      </c>
      <c r="D8" s="4"/>
      <c r="E8" s="10">
        <v>2</v>
      </c>
      <c r="F8" s="10"/>
      <c r="G8" s="10">
        <v>3</v>
      </c>
      <c r="H8" s="10">
        <v>2</v>
      </c>
      <c r="I8" s="10">
        <v>1</v>
      </c>
      <c r="J8" s="10">
        <v>1</v>
      </c>
      <c r="K8" s="10">
        <v>2</v>
      </c>
      <c r="L8" s="10">
        <v>3</v>
      </c>
      <c r="M8" s="10">
        <v>4</v>
      </c>
      <c r="N8" s="10"/>
      <c r="O8" s="10"/>
      <c r="P8" s="10"/>
      <c r="Q8" s="38">
        <f>SUM(E8:P8)</f>
        <v>18</v>
      </c>
    </row>
    <row r="9" spans="2:17" ht="46.5" customHeight="1" x14ac:dyDescent="0.25">
      <c r="B9" s="26" t="s">
        <v>66</v>
      </c>
      <c r="C9" s="26">
        <v>109.5</v>
      </c>
      <c r="D9" s="4"/>
      <c r="E9" s="26"/>
      <c r="F9" s="4"/>
      <c r="G9" s="4">
        <v>4</v>
      </c>
      <c r="H9" s="4">
        <v>2</v>
      </c>
      <c r="I9" s="4"/>
      <c r="J9" s="10">
        <v>2</v>
      </c>
      <c r="K9" s="10">
        <v>1</v>
      </c>
      <c r="L9" s="10">
        <v>1</v>
      </c>
      <c r="M9" s="10">
        <v>1</v>
      </c>
      <c r="N9" s="10"/>
      <c r="O9" s="10"/>
      <c r="P9" s="10"/>
      <c r="Q9" s="34">
        <f>SUM(E9:P9)</f>
        <v>11</v>
      </c>
    </row>
    <row r="10" spans="2:17" ht="46.5" customHeight="1" x14ac:dyDescent="0.25">
      <c r="B10" s="26" t="s">
        <v>67</v>
      </c>
      <c r="C10" s="26">
        <v>146</v>
      </c>
      <c r="D10" s="4"/>
      <c r="E10" s="4">
        <v>2</v>
      </c>
      <c r="F10" s="4">
        <v>4</v>
      </c>
      <c r="G10" s="4">
        <v>1</v>
      </c>
      <c r="H10" s="4"/>
      <c r="I10" s="4">
        <v>2</v>
      </c>
      <c r="J10" s="10">
        <v>2</v>
      </c>
      <c r="K10" s="10">
        <v>6</v>
      </c>
      <c r="L10" s="10">
        <v>2</v>
      </c>
      <c r="M10" s="10"/>
      <c r="N10" s="10"/>
      <c r="O10" s="10"/>
      <c r="P10" s="10"/>
      <c r="Q10" s="35">
        <f>SUM(E10:P10)</f>
        <v>19</v>
      </c>
    </row>
    <row r="11" spans="2:17" ht="46.5" customHeight="1" x14ac:dyDescent="0.25">
      <c r="B11" s="26" t="s">
        <v>68</v>
      </c>
      <c r="C11" s="26">
        <v>182.5</v>
      </c>
      <c r="D11" s="4"/>
      <c r="E11" s="26"/>
      <c r="F11" s="4"/>
      <c r="G11" s="4"/>
      <c r="H11" s="4"/>
      <c r="I11" s="4"/>
      <c r="J11" s="10"/>
      <c r="K11" s="10">
        <v>1</v>
      </c>
      <c r="L11" s="10">
        <v>2</v>
      </c>
      <c r="M11" s="10">
        <v>2</v>
      </c>
      <c r="N11" s="10"/>
      <c r="O11" s="10"/>
      <c r="P11" s="10"/>
      <c r="Q11" s="11">
        <f>SUM(E11:P11)</f>
        <v>5</v>
      </c>
    </row>
    <row r="12" spans="2:17" ht="25.5" x14ac:dyDescent="0.25">
      <c r="B12" s="26" t="s">
        <v>69</v>
      </c>
      <c r="C12" s="26">
        <v>219</v>
      </c>
      <c r="D12" s="4"/>
      <c r="E12" s="26"/>
      <c r="F12" s="4"/>
      <c r="G12" s="4"/>
      <c r="H12" s="4"/>
      <c r="I12" s="4"/>
      <c r="J12" s="10"/>
      <c r="K12" s="10"/>
      <c r="L12" s="10"/>
      <c r="M12" s="10"/>
      <c r="N12" s="10"/>
      <c r="O12" s="10"/>
      <c r="P12" s="10"/>
      <c r="Q12" s="11"/>
    </row>
    <row r="13" spans="2:17" x14ac:dyDescent="0.25">
      <c r="B13" s="26"/>
      <c r="C13" s="26" t="s">
        <v>46</v>
      </c>
      <c r="D13" s="4"/>
      <c r="E13" s="26"/>
      <c r="F13" s="4"/>
      <c r="G13" s="4"/>
      <c r="H13" s="4"/>
      <c r="I13" s="4"/>
      <c r="J13" s="10"/>
      <c r="K13" s="10"/>
      <c r="L13" s="10"/>
      <c r="M13" s="10"/>
      <c r="N13" s="10"/>
      <c r="O13" s="10"/>
      <c r="P13" s="10"/>
      <c r="Q13" s="11">
        <f>SUM(Q8:Q12)</f>
        <v>53</v>
      </c>
    </row>
    <row r="14" spans="2:17" x14ac:dyDescent="0.25">
      <c r="B14" s="23"/>
      <c r="C14" s="23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spans="2:17" x14ac:dyDescent="0.25">
      <c r="B15" s="23"/>
      <c r="C15" s="23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/>
    </row>
    <row r="16" spans="2:17" x14ac:dyDescent="0.25">
      <c r="Q16" s="11"/>
    </row>
    <row r="17" spans="17:17" x14ac:dyDescent="0.25">
      <c r="Q17" s="11"/>
    </row>
  </sheetData>
  <mergeCells count="8">
    <mergeCell ref="H5:J6"/>
    <mergeCell ref="K5:M6"/>
    <mergeCell ref="N5:P6"/>
    <mergeCell ref="Q5:Q7"/>
    <mergeCell ref="B5:B7"/>
    <mergeCell ref="C5:C7"/>
    <mergeCell ref="D5:D7"/>
    <mergeCell ref="E5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R18"/>
  <sheetViews>
    <sheetView topLeftCell="A6" zoomScale="80" zoomScaleNormal="80" workbookViewId="0">
      <selection activeCell="R19" sqref="R19"/>
    </sheetView>
  </sheetViews>
  <sheetFormatPr baseColWidth="10" defaultRowHeight="15" x14ac:dyDescent="0.25"/>
  <cols>
    <col min="2" max="2" width="22.28515625" customWidth="1"/>
    <col min="3" max="3" width="16.42578125" customWidth="1"/>
  </cols>
  <sheetData>
    <row r="8" spans="2:18" ht="15.75" thickBot="1" x14ac:dyDescent="0.3"/>
    <row r="9" spans="2:18" ht="25.5" customHeight="1" x14ac:dyDescent="0.25">
      <c r="B9" s="87" t="s">
        <v>71</v>
      </c>
      <c r="C9" s="44" t="s">
        <v>73</v>
      </c>
      <c r="D9" s="44" t="s">
        <v>76</v>
      </c>
      <c r="E9" s="47" t="s">
        <v>40</v>
      </c>
      <c r="F9" s="48"/>
      <c r="G9" s="49"/>
      <c r="H9" s="47" t="s">
        <v>41</v>
      </c>
      <c r="I9" s="48"/>
      <c r="J9" s="49"/>
      <c r="K9" s="47" t="s">
        <v>42</v>
      </c>
      <c r="L9" s="48"/>
      <c r="M9" s="49"/>
      <c r="N9" s="97" t="s">
        <v>43</v>
      </c>
      <c r="O9" s="98"/>
      <c r="P9" s="99"/>
      <c r="Q9" s="72" t="s">
        <v>46</v>
      </c>
      <c r="R9" s="31"/>
    </row>
    <row r="10" spans="2:18" ht="24.75" customHeight="1" x14ac:dyDescent="0.25">
      <c r="B10" s="89"/>
      <c r="C10" s="46"/>
      <c r="D10" s="46"/>
      <c r="E10" s="2" t="s">
        <v>52</v>
      </c>
      <c r="F10" s="2" t="s">
        <v>53</v>
      </c>
      <c r="G10" s="2" t="s">
        <v>54</v>
      </c>
      <c r="H10" s="2" t="s">
        <v>55</v>
      </c>
      <c r="I10" s="2" t="s">
        <v>56</v>
      </c>
      <c r="J10" s="2" t="s">
        <v>57</v>
      </c>
      <c r="K10" s="2" t="s">
        <v>58</v>
      </c>
      <c r="L10" s="29" t="s">
        <v>59</v>
      </c>
      <c r="M10" s="29" t="s">
        <v>60</v>
      </c>
      <c r="N10" s="29" t="s">
        <v>10</v>
      </c>
      <c r="O10" s="29" t="s">
        <v>11</v>
      </c>
      <c r="P10" s="29" t="s">
        <v>12</v>
      </c>
      <c r="Q10" s="100"/>
      <c r="R10" s="31"/>
    </row>
    <row r="11" spans="2:18" ht="35.25" customHeight="1" x14ac:dyDescent="0.25">
      <c r="B11" s="87" t="s">
        <v>72</v>
      </c>
      <c r="C11" s="4" t="s">
        <v>75</v>
      </c>
      <c r="D11" s="26">
        <v>438</v>
      </c>
      <c r="E11" s="4">
        <v>1</v>
      </c>
      <c r="F11" s="4"/>
      <c r="G11" s="4"/>
      <c r="H11" s="4">
        <v>3</v>
      </c>
      <c r="I11" s="4">
        <v>1</v>
      </c>
      <c r="J11" s="4">
        <v>1</v>
      </c>
      <c r="K11" s="4"/>
      <c r="L11" s="10">
        <v>1</v>
      </c>
      <c r="M11" s="10">
        <v>1</v>
      </c>
      <c r="N11" s="10"/>
      <c r="O11" s="10"/>
      <c r="P11" s="10"/>
      <c r="Q11" s="39">
        <f>SUM(E11:P11)</f>
        <v>8</v>
      </c>
      <c r="R11" s="32"/>
    </row>
    <row r="12" spans="2:18" ht="35.25" customHeight="1" thickBot="1" x14ac:dyDescent="0.3">
      <c r="B12" s="89"/>
      <c r="C12" s="4" t="s">
        <v>74</v>
      </c>
      <c r="D12" s="26">
        <v>511</v>
      </c>
      <c r="E12" s="4"/>
      <c r="F12" s="4"/>
      <c r="G12" s="4"/>
      <c r="H12" s="4">
        <v>2</v>
      </c>
      <c r="I12" s="4">
        <v>1</v>
      </c>
      <c r="J12" s="4">
        <v>2</v>
      </c>
      <c r="K12" s="4">
        <v>1</v>
      </c>
      <c r="L12" s="10"/>
      <c r="M12" s="10">
        <v>2</v>
      </c>
      <c r="N12" s="10"/>
      <c r="O12" s="10"/>
      <c r="P12" s="10"/>
      <c r="Q12" s="36">
        <f>SUM(E12:P12)</f>
        <v>8</v>
      </c>
      <c r="R12" s="32"/>
    </row>
    <row r="13" spans="2:18" ht="34.5" customHeight="1" x14ac:dyDescent="0.25">
      <c r="B13" s="27" t="s">
        <v>77</v>
      </c>
      <c r="C13" s="4" t="s">
        <v>78</v>
      </c>
      <c r="D13" s="26">
        <v>365</v>
      </c>
      <c r="E13" s="4">
        <v>1</v>
      </c>
      <c r="F13" s="4"/>
      <c r="G13" s="4"/>
      <c r="H13" s="4">
        <v>2</v>
      </c>
      <c r="I13" s="4">
        <v>1</v>
      </c>
      <c r="J13" s="4"/>
      <c r="K13" s="4"/>
      <c r="L13" s="10">
        <v>1</v>
      </c>
      <c r="M13" s="10">
        <v>1</v>
      </c>
      <c r="N13" s="10"/>
      <c r="O13" s="10"/>
      <c r="P13" s="10"/>
      <c r="Q13" s="34">
        <f>SUM(E13:P13)</f>
        <v>6</v>
      </c>
      <c r="R13" s="32"/>
    </row>
    <row r="14" spans="2:18" ht="34.5" customHeight="1" x14ac:dyDescent="0.25">
      <c r="B14" s="87" t="s">
        <v>79</v>
      </c>
      <c r="C14" s="4" t="s">
        <v>75</v>
      </c>
      <c r="D14" s="26">
        <v>438</v>
      </c>
      <c r="E14" s="4"/>
      <c r="F14" s="4"/>
      <c r="G14" s="4"/>
      <c r="H14" s="4"/>
      <c r="I14" s="4"/>
      <c r="J14" s="4"/>
      <c r="K14" s="4"/>
      <c r="L14" s="10"/>
      <c r="M14" s="10"/>
      <c r="N14" s="10"/>
      <c r="O14" s="10"/>
      <c r="P14" s="10"/>
      <c r="Q14" s="33"/>
      <c r="R14" s="32"/>
    </row>
    <row r="15" spans="2:18" ht="34.5" customHeight="1" x14ac:dyDescent="0.25">
      <c r="B15" s="96"/>
      <c r="C15" s="4" t="s">
        <v>74</v>
      </c>
      <c r="D15" s="26">
        <v>602.25</v>
      </c>
      <c r="E15" s="4"/>
      <c r="F15" s="4"/>
      <c r="G15" s="4"/>
      <c r="H15" s="4"/>
      <c r="I15" s="4"/>
      <c r="J15" s="4"/>
      <c r="K15" s="4"/>
      <c r="L15" s="10"/>
      <c r="M15" s="10"/>
      <c r="N15" s="10"/>
      <c r="O15" s="10"/>
      <c r="P15" s="10"/>
      <c r="Q15" s="33"/>
      <c r="R15" s="32"/>
    </row>
    <row r="16" spans="2:18" ht="29.25" customHeight="1" x14ac:dyDescent="0.25">
      <c r="B16" s="87" t="s">
        <v>80</v>
      </c>
      <c r="C16" s="4" t="s">
        <v>75</v>
      </c>
      <c r="D16" s="26">
        <v>438</v>
      </c>
      <c r="E16" s="4"/>
      <c r="F16" s="4"/>
      <c r="G16" s="4"/>
      <c r="H16" s="4"/>
      <c r="I16" s="4"/>
      <c r="J16" s="4"/>
      <c r="K16" s="4"/>
      <c r="L16" s="10">
        <v>1</v>
      </c>
      <c r="M16" s="10"/>
      <c r="N16" s="10"/>
      <c r="O16" s="10"/>
      <c r="P16" s="10"/>
      <c r="Q16" s="35">
        <f>SUM(E16:P16)</f>
        <v>1</v>
      </c>
      <c r="R16" s="32"/>
    </row>
    <row r="17" spans="2:18" ht="25.5" x14ac:dyDescent="0.25">
      <c r="B17" s="96"/>
      <c r="C17" s="4" t="s">
        <v>74</v>
      </c>
      <c r="D17" s="26">
        <v>511</v>
      </c>
      <c r="E17" s="4"/>
      <c r="F17" s="4"/>
      <c r="G17" s="4"/>
      <c r="H17" s="4"/>
      <c r="I17" s="4"/>
      <c r="J17" s="4"/>
      <c r="K17" s="4">
        <v>1</v>
      </c>
      <c r="L17" s="10"/>
      <c r="M17" s="10"/>
      <c r="N17" s="10"/>
      <c r="O17" s="10"/>
      <c r="P17" s="10"/>
      <c r="Q17" s="11">
        <f>SUM(E17:P17)</f>
        <v>1</v>
      </c>
      <c r="R17" s="32"/>
    </row>
    <row r="18" spans="2:18" x14ac:dyDescent="0.25">
      <c r="B18" s="23"/>
      <c r="C18" s="2" t="s">
        <v>46</v>
      </c>
      <c r="D18" s="4"/>
      <c r="E18" s="4"/>
      <c r="F18" s="4"/>
      <c r="G18" s="4"/>
      <c r="H18" s="4"/>
      <c r="I18" s="4"/>
      <c r="J18" s="4"/>
      <c r="K18" s="4"/>
      <c r="L18" s="10"/>
      <c r="M18" s="10"/>
      <c r="N18" s="10"/>
      <c r="O18" s="10"/>
      <c r="P18" s="10"/>
      <c r="Q18" s="37">
        <f>SUM(Q11:Q17)</f>
        <v>24</v>
      </c>
      <c r="R18" s="32"/>
    </row>
  </sheetData>
  <mergeCells count="11">
    <mergeCell ref="E9:G9"/>
    <mergeCell ref="H9:J9"/>
    <mergeCell ref="K9:M9"/>
    <mergeCell ref="N9:P9"/>
    <mergeCell ref="Q9:Q10"/>
    <mergeCell ref="B11:B12"/>
    <mergeCell ref="B16:B17"/>
    <mergeCell ref="B9:B10"/>
    <mergeCell ref="C9:C10"/>
    <mergeCell ref="D9:D10"/>
    <mergeCell ref="B14:B1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0"/>
  <sheetViews>
    <sheetView workbookViewId="0">
      <selection activeCell="D19" sqref="D19"/>
    </sheetView>
  </sheetViews>
  <sheetFormatPr baseColWidth="10" defaultRowHeight="15" x14ac:dyDescent="0.25"/>
  <cols>
    <col min="2" max="2" width="22" customWidth="1"/>
  </cols>
  <sheetData>
    <row r="2" spans="2:17" ht="15.75" thickBot="1" x14ac:dyDescent="0.3"/>
    <row r="3" spans="2:17" x14ac:dyDescent="0.25">
      <c r="B3" s="87" t="s">
        <v>82</v>
      </c>
      <c r="C3" s="87" t="s">
        <v>64</v>
      </c>
      <c r="D3" s="44" t="s">
        <v>70</v>
      </c>
      <c r="E3" s="90" t="s">
        <v>40</v>
      </c>
      <c r="F3" s="91"/>
      <c r="G3" s="92"/>
      <c r="H3" s="75" t="s">
        <v>41</v>
      </c>
      <c r="I3" s="76"/>
      <c r="J3" s="77"/>
      <c r="K3" s="81" t="s">
        <v>42</v>
      </c>
      <c r="L3" s="82"/>
      <c r="M3" s="83"/>
      <c r="N3" s="81" t="s">
        <v>43</v>
      </c>
      <c r="O3" s="82"/>
      <c r="P3" s="83"/>
      <c r="Q3" s="72" t="s">
        <v>46</v>
      </c>
    </row>
    <row r="4" spans="2:17" x14ac:dyDescent="0.25">
      <c r="B4" s="88"/>
      <c r="C4" s="88"/>
      <c r="D4" s="45"/>
      <c r="E4" s="93"/>
      <c r="F4" s="94"/>
      <c r="G4" s="95"/>
      <c r="H4" s="78"/>
      <c r="I4" s="79"/>
      <c r="J4" s="80"/>
      <c r="K4" s="84"/>
      <c r="L4" s="85"/>
      <c r="M4" s="86"/>
      <c r="N4" s="84"/>
      <c r="O4" s="85"/>
      <c r="P4" s="86"/>
      <c r="Q4" s="73"/>
    </row>
    <row r="5" spans="2:17" x14ac:dyDescent="0.25">
      <c r="B5" s="89"/>
      <c r="C5" s="89"/>
      <c r="D5" s="46"/>
      <c r="E5" s="28" t="s">
        <v>52</v>
      </c>
      <c r="F5" s="28" t="s">
        <v>53</v>
      </c>
      <c r="G5" s="28" t="s">
        <v>54</v>
      </c>
      <c r="H5" s="28" t="s">
        <v>55</v>
      </c>
      <c r="I5" s="28" t="s">
        <v>56</v>
      </c>
      <c r="J5" s="28" t="s">
        <v>57</v>
      </c>
      <c r="K5" s="28" t="s">
        <v>58</v>
      </c>
      <c r="L5" s="28" t="s">
        <v>59</v>
      </c>
      <c r="M5" s="29" t="s">
        <v>60</v>
      </c>
      <c r="N5" s="29" t="s">
        <v>61</v>
      </c>
      <c r="O5" s="29" t="s">
        <v>62</v>
      </c>
      <c r="P5" s="29" t="s">
        <v>63</v>
      </c>
      <c r="Q5" s="73"/>
    </row>
    <row r="6" spans="2:17" ht="26.25" thickBot="1" x14ac:dyDescent="0.3">
      <c r="B6" s="26" t="s">
        <v>83</v>
      </c>
      <c r="C6" s="26">
        <v>127.75</v>
      </c>
      <c r="D6" s="4">
        <v>216</v>
      </c>
      <c r="E6" s="10">
        <v>47</v>
      </c>
      <c r="F6" s="10">
        <v>29</v>
      </c>
      <c r="G6" s="10">
        <v>12</v>
      </c>
      <c r="H6" s="10">
        <v>21</v>
      </c>
      <c r="I6" s="10">
        <v>30</v>
      </c>
      <c r="J6" s="10">
        <v>22</v>
      </c>
      <c r="K6" s="10">
        <v>29</v>
      </c>
      <c r="L6" s="10">
        <v>26</v>
      </c>
      <c r="M6" s="10"/>
      <c r="N6" s="10"/>
      <c r="O6" s="10"/>
      <c r="P6" s="10"/>
      <c r="Q6" s="38">
        <f>SUM(E6:P6)</f>
        <v>216</v>
      </c>
    </row>
    <row r="7" spans="2:17" ht="29.25" customHeight="1" x14ac:dyDescent="0.25">
      <c r="B7" s="26" t="s">
        <v>84</v>
      </c>
      <c r="C7" s="26">
        <v>255.5</v>
      </c>
      <c r="D7" s="4">
        <v>63</v>
      </c>
      <c r="E7" s="4">
        <v>5</v>
      </c>
      <c r="F7" s="4">
        <v>8</v>
      </c>
      <c r="G7" s="4">
        <v>8</v>
      </c>
      <c r="H7" s="4">
        <v>9</v>
      </c>
      <c r="I7" s="4">
        <v>5</v>
      </c>
      <c r="J7" s="10">
        <v>5</v>
      </c>
      <c r="K7" s="10">
        <v>12</v>
      </c>
      <c r="L7" s="10">
        <v>10</v>
      </c>
      <c r="M7" s="10">
        <v>1</v>
      </c>
      <c r="N7" s="10"/>
      <c r="O7" s="10"/>
      <c r="P7" s="10"/>
      <c r="Q7" s="34">
        <f>SUM(E7:P7)</f>
        <v>63</v>
      </c>
    </row>
    <row r="8" spans="2:17" ht="30" customHeight="1" x14ac:dyDescent="0.25">
      <c r="B8" s="26" t="s">
        <v>85</v>
      </c>
      <c r="C8" s="26">
        <v>1058.5</v>
      </c>
      <c r="D8" s="4">
        <v>122</v>
      </c>
      <c r="E8" s="4">
        <v>24</v>
      </c>
      <c r="F8" s="4">
        <v>23</v>
      </c>
      <c r="G8" s="4">
        <v>10</v>
      </c>
      <c r="H8" s="4">
        <v>11</v>
      </c>
      <c r="I8" s="4">
        <v>15</v>
      </c>
      <c r="J8" s="10">
        <v>8</v>
      </c>
      <c r="K8" s="10">
        <v>10</v>
      </c>
      <c r="L8" s="10">
        <v>17</v>
      </c>
      <c r="M8" s="10">
        <v>4</v>
      </c>
      <c r="N8" s="10"/>
      <c r="O8" s="10"/>
      <c r="P8" s="10"/>
      <c r="Q8" s="35">
        <f>SUM(E8:P8)</f>
        <v>122</v>
      </c>
    </row>
    <row r="9" spans="2:17" x14ac:dyDescent="0.25">
      <c r="B9" s="26"/>
      <c r="C9" s="26" t="s">
        <v>46</v>
      </c>
      <c r="D9" s="4"/>
      <c r="E9" s="26"/>
      <c r="F9" s="4"/>
      <c r="G9" s="4"/>
      <c r="H9" s="4"/>
      <c r="I9" s="4"/>
      <c r="J9" s="10"/>
      <c r="K9" s="10"/>
      <c r="L9" s="10"/>
      <c r="M9" s="10"/>
      <c r="N9" s="10"/>
      <c r="O9" s="10"/>
      <c r="P9" s="10"/>
      <c r="Q9" s="11">
        <f>SUM(Q6:Q8)</f>
        <v>401</v>
      </c>
    </row>
    <row r="10" spans="2:17" x14ac:dyDescent="0.25">
      <c r="B10" s="23"/>
      <c r="C10" s="23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37"/>
    </row>
    <row r="12" spans="2:17" ht="15.75" thickBot="1" x14ac:dyDescent="0.3"/>
    <row r="13" spans="2:17" x14ac:dyDescent="0.25">
      <c r="B13" s="87" t="s">
        <v>86</v>
      </c>
      <c r="C13" s="87" t="s">
        <v>64</v>
      </c>
      <c r="D13" s="44" t="s">
        <v>70</v>
      </c>
      <c r="E13" s="90" t="s">
        <v>40</v>
      </c>
      <c r="F13" s="91"/>
      <c r="G13" s="92"/>
      <c r="H13" s="75" t="s">
        <v>41</v>
      </c>
      <c r="I13" s="76"/>
      <c r="J13" s="77"/>
      <c r="K13" s="81" t="s">
        <v>42</v>
      </c>
      <c r="L13" s="82"/>
      <c r="M13" s="83"/>
      <c r="N13" s="81" t="s">
        <v>43</v>
      </c>
      <c r="O13" s="82"/>
      <c r="P13" s="83"/>
      <c r="Q13" s="72" t="s">
        <v>46</v>
      </c>
    </row>
    <row r="14" spans="2:17" x14ac:dyDescent="0.25">
      <c r="B14" s="88"/>
      <c r="C14" s="88"/>
      <c r="D14" s="45"/>
      <c r="E14" s="93"/>
      <c r="F14" s="94"/>
      <c r="G14" s="95"/>
      <c r="H14" s="78"/>
      <c r="I14" s="79"/>
      <c r="J14" s="80"/>
      <c r="K14" s="84"/>
      <c r="L14" s="85"/>
      <c r="M14" s="86"/>
      <c r="N14" s="84"/>
      <c r="O14" s="85"/>
      <c r="P14" s="86"/>
      <c r="Q14" s="73"/>
    </row>
    <row r="15" spans="2:17" x14ac:dyDescent="0.25">
      <c r="B15" s="89"/>
      <c r="C15" s="89"/>
      <c r="D15" s="46"/>
      <c r="E15" s="28" t="s">
        <v>52</v>
      </c>
      <c r="F15" s="28" t="s">
        <v>53</v>
      </c>
      <c r="G15" s="28" t="s">
        <v>54</v>
      </c>
      <c r="H15" s="28" t="s">
        <v>55</v>
      </c>
      <c r="I15" s="28" t="s">
        <v>56</v>
      </c>
      <c r="J15" s="28" t="s">
        <v>57</v>
      </c>
      <c r="K15" s="28" t="s">
        <v>58</v>
      </c>
      <c r="L15" s="28" t="s">
        <v>59</v>
      </c>
      <c r="M15" s="29" t="s">
        <v>60</v>
      </c>
      <c r="N15" s="29" t="s">
        <v>61</v>
      </c>
      <c r="O15" s="29" t="s">
        <v>62</v>
      </c>
      <c r="P15" s="29" t="s">
        <v>63</v>
      </c>
      <c r="Q15" s="73"/>
    </row>
    <row r="16" spans="2:17" ht="25.5" x14ac:dyDescent="0.25">
      <c r="B16" s="26" t="s">
        <v>83</v>
      </c>
      <c r="C16" s="26">
        <v>182.5</v>
      </c>
      <c r="D16" s="4">
        <v>60</v>
      </c>
      <c r="E16" s="10">
        <v>3</v>
      </c>
      <c r="F16" s="10">
        <v>2</v>
      </c>
      <c r="G16" s="10">
        <v>3</v>
      </c>
      <c r="H16" s="10">
        <v>6</v>
      </c>
      <c r="I16" s="10">
        <v>6</v>
      </c>
      <c r="J16" s="10">
        <v>12</v>
      </c>
      <c r="K16" s="10">
        <v>21</v>
      </c>
      <c r="L16" s="10">
        <v>4</v>
      </c>
      <c r="M16" s="10">
        <v>3</v>
      </c>
      <c r="N16" s="10"/>
      <c r="O16" s="10"/>
      <c r="P16" s="41"/>
      <c r="Q16" s="43">
        <f>SUM(E16:P16)</f>
        <v>60</v>
      </c>
    </row>
    <row r="17" spans="2:17" x14ac:dyDescent="0.25">
      <c r="B17" s="26" t="s">
        <v>84</v>
      </c>
      <c r="C17" s="26">
        <v>1168.5</v>
      </c>
      <c r="D17" s="4">
        <v>9</v>
      </c>
      <c r="E17" s="26"/>
      <c r="F17" s="4">
        <v>1</v>
      </c>
      <c r="G17" s="4"/>
      <c r="H17" s="4">
        <v>1</v>
      </c>
      <c r="I17" s="4">
        <v>1</v>
      </c>
      <c r="J17" s="10">
        <v>2</v>
      </c>
      <c r="K17" s="10">
        <v>2</v>
      </c>
      <c r="L17" s="10">
        <v>2</v>
      </c>
      <c r="M17" s="10"/>
      <c r="N17" s="10"/>
      <c r="O17" s="10"/>
      <c r="P17" s="10"/>
      <c r="Q17" s="42">
        <f>SUM(E17:P17)</f>
        <v>9</v>
      </c>
    </row>
    <row r="18" spans="2:17" x14ac:dyDescent="0.25">
      <c r="B18" s="26" t="s">
        <v>85</v>
      </c>
      <c r="C18" s="26">
        <v>2810.5</v>
      </c>
      <c r="D18" s="4">
        <v>3</v>
      </c>
      <c r="E18" s="4">
        <v>1</v>
      </c>
      <c r="F18" s="4"/>
      <c r="G18" s="4"/>
      <c r="H18" s="4"/>
      <c r="I18" s="4"/>
      <c r="J18" s="10">
        <v>1</v>
      </c>
      <c r="K18" s="10"/>
      <c r="L18" s="10"/>
      <c r="M18" s="10">
        <v>1</v>
      </c>
      <c r="N18" s="10"/>
      <c r="O18" s="10"/>
      <c r="P18" s="10"/>
      <c r="Q18" s="35">
        <f>SUM(E18:P18)</f>
        <v>3</v>
      </c>
    </row>
    <row r="19" spans="2:17" x14ac:dyDescent="0.25">
      <c r="B19" s="26"/>
      <c r="C19" s="28" t="s">
        <v>46</v>
      </c>
      <c r="D19" s="4"/>
      <c r="E19" s="26"/>
      <c r="F19" s="4"/>
      <c r="G19" s="4"/>
      <c r="H19" s="4"/>
      <c r="I19" s="4"/>
      <c r="J19" s="10"/>
      <c r="K19" s="10"/>
      <c r="L19" s="10"/>
      <c r="M19" s="10"/>
      <c r="N19" s="10"/>
      <c r="O19" s="10"/>
      <c r="P19" s="10"/>
      <c r="Q19" s="40">
        <f>SUM(Q16:Q18)</f>
        <v>72</v>
      </c>
    </row>
    <row r="20" spans="2:17" x14ac:dyDescent="0.25">
      <c r="B20" s="23"/>
      <c r="C20" s="23"/>
      <c r="D20" s="4"/>
      <c r="E20" s="4"/>
      <c r="F20" s="4"/>
      <c r="G20" s="4"/>
      <c r="H20" s="10"/>
      <c r="I20" s="10"/>
      <c r="J20" s="10"/>
      <c r="K20" s="10"/>
      <c r="L20" s="10"/>
      <c r="M20" s="10"/>
      <c r="N20" s="10"/>
      <c r="O20" s="10"/>
      <c r="P20" s="10"/>
      <c r="Q20" s="37"/>
    </row>
  </sheetData>
  <mergeCells count="16">
    <mergeCell ref="N3:P4"/>
    <mergeCell ref="Q3:Q5"/>
    <mergeCell ref="B13:B15"/>
    <mergeCell ref="C13:C15"/>
    <mergeCell ref="D13:D15"/>
    <mergeCell ref="E13:G14"/>
    <mergeCell ref="H13:J14"/>
    <mergeCell ref="K13:M14"/>
    <mergeCell ref="N13:P14"/>
    <mergeCell ref="Q13:Q15"/>
    <mergeCell ref="B3:B5"/>
    <mergeCell ref="C3:C5"/>
    <mergeCell ref="D3:D5"/>
    <mergeCell ref="E3:G4"/>
    <mergeCell ref="H3:J4"/>
    <mergeCell ref="K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UPREV (CAPACITACIONES)</vt:lpstr>
      <vt:lpstr>CAPACITACIONES</vt:lpstr>
      <vt:lpstr>SIMULACROS</vt:lpstr>
      <vt:lpstr>CERTIFICACIONES</vt:lpstr>
      <vt:lpstr>PLANES DE EMERGENCIA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 Adriana Aleman Hernandez</dc:creator>
  <cp:lastModifiedBy>Noemi Elizabeth Tunaca Beltran</cp:lastModifiedBy>
  <cp:lastPrinted>2024-10-15T20:12:56Z</cp:lastPrinted>
  <dcterms:created xsi:type="dcterms:W3CDTF">2024-01-29T14:19:52Z</dcterms:created>
  <dcterms:modified xsi:type="dcterms:W3CDTF">2024-10-15T20:26:32Z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a5246de414204b49a25bd1b42381045d</vt:lpwstr>
  </property>
</Properties>
</file>